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9035" windowHeight="10935" activeTab="2"/>
  </bookViews>
  <sheets>
    <sheet name="Naslovna stran" sheetId="5" r:id="rId1"/>
    <sheet name="Rekapitulacija" sheetId="1" r:id="rId2"/>
    <sheet name="kolesarska steza" sheetId="2" r:id="rId3"/>
  </sheets>
  <calcPr calcId="145621"/>
</workbook>
</file>

<file path=xl/calcChain.xml><?xml version="1.0" encoding="utf-8"?>
<calcChain xmlns="http://schemas.openxmlformats.org/spreadsheetml/2006/main">
  <c r="H61" i="2" l="1"/>
  <c r="H60" i="2"/>
  <c r="H59" i="2"/>
  <c r="H58" i="2"/>
  <c r="H57" i="2"/>
  <c r="H51" i="2" l="1"/>
  <c r="H50" i="2"/>
  <c r="H41" i="2"/>
  <c r="H38" i="2"/>
  <c r="H37" i="2"/>
  <c r="H25" i="2"/>
  <c r="H22" i="2"/>
  <c r="H23" i="2"/>
  <c r="H33" i="2"/>
  <c r="H31" i="2"/>
  <c r="H30" i="2"/>
  <c r="H24" i="2"/>
  <c r="H6" i="2"/>
  <c r="H7" i="2"/>
  <c r="H8" i="2"/>
  <c r="H9" i="2"/>
  <c r="H12" i="2"/>
  <c r="H13" i="2"/>
  <c r="H14" i="2"/>
  <c r="H56" i="2" l="1"/>
  <c r="H55" i="2"/>
  <c r="H54" i="2"/>
  <c r="H10" i="2"/>
  <c r="H53" i="2"/>
  <c r="H52" i="2"/>
  <c r="H49" i="2"/>
  <c r="H48" i="2" s="1"/>
  <c r="H46" i="2"/>
  <c r="H45" i="2"/>
  <c r="H44" i="2"/>
  <c r="H43" i="2"/>
  <c r="H42" i="2"/>
  <c r="H40" i="2"/>
  <c r="H39" i="2"/>
  <c r="H36" i="2"/>
  <c r="H32" i="2"/>
  <c r="H29" i="2" s="1"/>
  <c r="H27" i="2"/>
  <c r="H26" i="2"/>
  <c r="H21" i="2"/>
  <c r="H20" i="2"/>
  <c r="H17" i="2"/>
  <c r="H16" i="2"/>
  <c r="H15" i="2"/>
  <c r="H11" i="2"/>
  <c r="H35" i="2" l="1"/>
  <c r="H5" i="2"/>
  <c r="H19" i="2"/>
  <c r="H4" i="2" l="1"/>
  <c r="J9" i="1" s="1"/>
  <c r="J10" i="1" s="1"/>
  <c r="J11" i="1" s="1"/>
  <c r="J12" i="1" s="1"/>
  <c r="J13" i="1" s="1"/>
</calcChain>
</file>

<file path=xl/sharedStrings.xml><?xml version="1.0" encoding="utf-8"?>
<sst xmlns="http://schemas.openxmlformats.org/spreadsheetml/2006/main" count="183" uniqueCount="106">
  <si>
    <t>Postavka</t>
  </si>
  <si>
    <t>Opis postavke</t>
  </si>
  <si>
    <t>Opomba postavke</t>
  </si>
  <si>
    <t xml:space="preserve">Enota </t>
  </si>
  <si>
    <t>Količina</t>
  </si>
  <si>
    <t>1.1  PREDDELA</t>
  </si>
  <si>
    <t>0001</t>
  </si>
  <si>
    <t>0002</t>
  </si>
  <si>
    <t>0003</t>
  </si>
  <si>
    <t>Planiranje posteljice; planum spodnjega ustroja in komprimiranje do vrednosti min. 40 Mpa</t>
  </si>
  <si>
    <t>1.3 VOZIŠČNE KONSTRUKCIJE</t>
  </si>
  <si>
    <t>0004</t>
  </si>
  <si>
    <t>0005</t>
  </si>
  <si>
    <t>Izdelava temelja iz cementnega betona C 12/15, globine 100 cm, premera 30 cm</t>
  </si>
  <si>
    <t>Izdelava tankoslojne prečne in ostalih označb na vozišču z enokomponentno belo barvo, vključno 250 g/m2 posipa z drobci / kroglicami stekla, strojno, debelina plasti suhe snovi 250 mikrometra, površina označbe 1,1 do 1,5 m2</t>
  </si>
  <si>
    <t>Doplačilo za ročno izdelavo ostalih označb na vozišču, posamezna površina označbe 1,1 do 1,5 m2</t>
  </si>
  <si>
    <t>0006</t>
  </si>
  <si>
    <t>0007</t>
  </si>
  <si>
    <t>0008</t>
  </si>
  <si>
    <t>0009</t>
  </si>
  <si>
    <t>m2</t>
  </si>
  <si>
    <t>m1</t>
  </si>
  <si>
    <t>Šifra</t>
  </si>
  <si>
    <t>kos</t>
  </si>
  <si>
    <t>Porušitev in odstranitev robnika iz cementnega betona</t>
  </si>
  <si>
    <t>Zavarovanje gradbišča v času gradnje s polovično zaporo prometa in ročnim usmerjanjem</t>
  </si>
  <si>
    <t>Organizacija gradbišča - postavitev začasnih objektov</t>
  </si>
  <si>
    <t>dni</t>
  </si>
  <si>
    <t>1.2  ZEMELJSKA DELA</t>
  </si>
  <si>
    <t>m3</t>
  </si>
  <si>
    <t>Doplačilo za zatravitev s semenom</t>
  </si>
  <si>
    <t>0010</t>
  </si>
  <si>
    <t>0011</t>
  </si>
  <si>
    <t>0012</t>
  </si>
  <si>
    <t>Dobava in pritrditev prometnega znaka, podloga iz vroče cinkane jeklene pločevine, znak z odsevno folijo 2. vrste, velikost 900 x 900 mm</t>
  </si>
  <si>
    <t>ura</t>
  </si>
  <si>
    <t>Izdelava projektne dokumetacije za projekt izvedenih del</t>
  </si>
  <si>
    <t>km</t>
  </si>
  <si>
    <t>POPIS DEL</t>
  </si>
  <si>
    <t>SKUPNA REKAPITULACIJA</t>
  </si>
  <si>
    <t>skupaj cena  (EUR)</t>
  </si>
  <si>
    <t>A</t>
  </si>
  <si>
    <t>B</t>
  </si>
  <si>
    <t>20% DDV</t>
  </si>
  <si>
    <t>SKUPAJ ZNESEK Z DDV</t>
  </si>
  <si>
    <t>SKUPAJ</t>
  </si>
  <si>
    <t>Dobava in vgraditev prefabriciranega pogrznjenega robnika iz cementnega betona s prerezom 15/25 cm</t>
  </si>
  <si>
    <t>Cena za enoto (EUR)</t>
  </si>
  <si>
    <t>Skupaj brez DDV</t>
  </si>
  <si>
    <t>NEPREDVIDENA DELA (5%)</t>
  </si>
  <si>
    <t>Z odvozom na deponijo vključno s stroški deponiranja.</t>
  </si>
  <si>
    <t>Izkop vezljive zemljine/zrnate kamnine - III. kategorije za gradbene jame za objekte, globine do 1,0 m - strojno, planiranje dna ročno</t>
  </si>
  <si>
    <t>Globine 20 cm</t>
  </si>
  <si>
    <t>Globine 30 cm</t>
  </si>
  <si>
    <t>Projektantski nadzor</t>
  </si>
  <si>
    <t>Nadzor soglasodajalcev</t>
  </si>
  <si>
    <t>Elektro Celje d.d., Komunalno podjetje Velenje d.o.o., Telekom Slovenije d.d.</t>
  </si>
  <si>
    <t xml:space="preserve">Izdelava posnetka križanj in plosnetka prestavitve komunalnih vodov z vnosom podatkov v baze soblasodajalcev. </t>
  </si>
  <si>
    <t>Obnova in zavarovanje zakoličbe trase - končno zakoličenje</t>
  </si>
  <si>
    <t>Postavitev in zavarovanje prečnih profilov v ravnini</t>
  </si>
  <si>
    <t xml:space="preserve">Obnova in zavarovanje zakoličbe trase </t>
  </si>
  <si>
    <t>Posek in odstranitev grmovja in dreves z debli premera do 15cm ter odstranitev vej - ročno</t>
  </si>
  <si>
    <t>Demontaža prometnih znakov na enem postavku</t>
  </si>
  <si>
    <t>Rušenje vozišč iz makadama v debelini 20cm</t>
  </si>
  <si>
    <t>Rušenje vozišč iz asfalta debeline cca. 10 cm</t>
  </si>
  <si>
    <t>Rezanje asfalta v debelini do 10 cm</t>
  </si>
  <si>
    <t>Označba in zavarovanje obstoječih komunalnih vodov. Obračun se izvrši po količinah vpisanih v knjigo obračunskih izmer in dejanskih stroških.</t>
  </si>
  <si>
    <t>Površinski izkop plodne zemljine (hunusa) - 1.kategorija - strojno z odrivom do 80 m</t>
  </si>
  <si>
    <t>Vgrajevanje nasipa z dobavo kvalitetnega zmrzlinsko odpornega kamnitega materiala ali drugega naravno pridobljenega ustreznega materiala</t>
  </si>
  <si>
    <t xml:space="preserve">Humuziranje brežin in zelenice z valjanjem, v debelini do 15 cm - ročno </t>
  </si>
  <si>
    <t>Razprostiranje odvečne plodne zemljine</t>
  </si>
  <si>
    <t xml:space="preserve">Dobava in vgrajevanje nevezane nosilne plasti enakomerno zrnatega drobljenca TD 0/60 debelini 40 cm, vključno s fino izravnavo. </t>
  </si>
  <si>
    <t>Dobava in vgraditev prefabriciranega pogrznjenega robnika iz cementnega betona s prerezom 8/25 cm</t>
  </si>
  <si>
    <t>1.4 OPREMA  CEST</t>
  </si>
  <si>
    <t>Dobava in vgraditev stebrička za prometni znak iz vroče cinkane jeklene cevi s premerom 51 mm, dolge 3000 mm</t>
  </si>
  <si>
    <t>Ponovna postavitev prometnih znakov iz deponije</t>
  </si>
  <si>
    <t>Izdelava tankoslojne vzdolžne označbe na vozišču z enokomponentno belo barvo, vključno 250 g/m2 posipa z drobci/kroglicami stekla, strojno, debelina plasti suhe snovi 200 mikrometra, širina črte 12 cm</t>
  </si>
  <si>
    <t>Doplačilo za izdelavo prekinjenih vzdolžnih označb na vozišču, širina črte 12 cm</t>
  </si>
  <si>
    <t>Prehodi za pešce</t>
  </si>
  <si>
    <t>Doplačilo za ročno izdelavo tankoslojne označbe na vozišču, širina črte 12 cm</t>
  </si>
  <si>
    <t>Dobava in pritrditev okroglega prometnega znaka, podloga iz vroče cinkane jeklene pločevine, znak z odsevno folijo 1. vrste, premera 600 mm</t>
  </si>
  <si>
    <t>Dobava in pritrditev pravokotnega prometnega znaka, podloga iz vroče cinkane jeklene pločevine, znak z odsevno folijo 2. vrste, dolžina stranice 600 mm</t>
  </si>
  <si>
    <t>1.5 RAZNO</t>
  </si>
  <si>
    <t>Čiščenje gradbišča po končanih delih (komplet)</t>
  </si>
  <si>
    <t>Začita telekominikacijskega voda</t>
  </si>
  <si>
    <t>Dobava in vgraditev cevi iz polietilena, premera 160 mm, komplet z obbetoniranjem, izkopom in zasutjem</t>
  </si>
  <si>
    <t>Izdelava elaborata zapore ceste in pridobitev odločbe za delno zaporo ceste</t>
  </si>
  <si>
    <t>Izdelava varnostnega načrta</t>
  </si>
  <si>
    <t>1 PEŠPOT IN KOLESARSKA STEZA</t>
  </si>
  <si>
    <t>Projekt št.: 040-001-2011 "Ureditev pešpoti in kolesarske steze na cesti Simona Blatnika Velenje"</t>
  </si>
  <si>
    <t>PEŠPOT IN KOLESARSKA STEZA</t>
  </si>
  <si>
    <t>Ureditev kolesarske steze in pešpoti na cesti Simona Blatnika Velenje</t>
  </si>
  <si>
    <t>št. projekta 040-001-2011</t>
  </si>
  <si>
    <t>Ureditev kolesarske steze in pešpoti</t>
  </si>
  <si>
    <t>na cesti Simona Blatnika Velenje</t>
  </si>
  <si>
    <t>Dobava in vgradnja za izdelavo zgornje nosilne plasti bituminiziranega drobljenca zrnavosti 0/22 mm v debelini 5 cm</t>
  </si>
  <si>
    <t>Izdelava obrabne in zaporne plasti bitumenskega betona AC4 iz zmesi zrn iz silikatnih kamnin in cestogradbenega bitumna v debelini 2,5 cm</t>
  </si>
  <si>
    <t>Komprimiranje do zbitosti min 40 Mpa</t>
  </si>
  <si>
    <t>Komprimiranje do zbitosti min 80 Mpa</t>
  </si>
  <si>
    <t>Dobava in vgradnja zaščitne cevi MAPITEL DWP 75</t>
  </si>
  <si>
    <t>Izdelava srojnega mesta za kandelabre iz betonske cevi fi 400 mm, ter njeno obbetoniranje; komplet z betonsko podlogo, obbetoniranjem in zasutjem temelja ter utrditvijo terena okrog njega</t>
  </si>
  <si>
    <t>Dobava in vgradnja opozorilnega PVC traku</t>
  </si>
  <si>
    <t>Dobava in vgradnja pocinkanega valjanca FE/Zn 25x4 mm</t>
  </si>
  <si>
    <t>0013</t>
  </si>
  <si>
    <t>Izdelava PE jaška fi1000mm z LTŽ pokrovom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</si>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</sst>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EUR]"/>
    <numFmt numFmtId="165" formatCode="0.0000"/>
  </numFmts>
  <fonts count="19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  <font>
      <sz val="10"/>
      <name val="Arial CE"/>
      <family val="2"/>
      <charset val="238"/>
    </font>
    <font>
      <sz val="10"/>
      <name val="Arial CE"/>
      <charset val="238"/>
    </font>
    <font>
      <b/>
      <sz val="20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6" fillId="0" borderId="0"/>
    <xf numFmtId="0" fontId="3" fillId="0" borderId="0" applyFill="0" applyBorder="0"/>
  </cellStyleXfs>
  <cellXfs count="136">
    <xf numFmtId="0" fontId="0" fillId="0" borderId="0" xfId="0"/>
    <xf numFmtId="0" fontId="1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49" fontId="2" fillId="4" borderId="1" xfId="0" applyNumberFormat="1" applyFont="1" applyFill="1" applyBorder="1" applyAlignment="1">
      <alignment horizontal="left"/>
    </xf>
    <xf numFmtId="0" fontId="2" fillId="4" borderId="1" xfId="0" applyFont="1" applyFill="1" applyBorder="1" applyAlignment="1">
      <alignment horizontal="center" wrapText="1"/>
    </xf>
    <xf numFmtId="49" fontId="2" fillId="4" borderId="1" xfId="0" applyNumberFormat="1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right" indent="1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/>
    <xf numFmtId="49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165" fontId="2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2" fillId="0" borderId="0" xfId="0" applyFont="1"/>
    <xf numFmtId="0" fontId="2" fillId="0" borderId="2" xfId="0" applyFont="1" applyBorder="1" applyAlignment="1">
      <alignment horizontal="left"/>
    </xf>
    <xf numFmtId="164" fontId="2" fillId="0" borderId="2" xfId="0" applyNumberFormat="1" applyFont="1" applyBorder="1"/>
    <xf numFmtId="49" fontId="0" fillId="0" borderId="2" xfId="0" applyNumberFormat="1" applyBorder="1" applyAlignment="1" applyProtection="1">
      <alignment horizontal="left"/>
    </xf>
    <xf numFmtId="0" fontId="0" fillId="0" borderId="2" xfId="0" applyBorder="1" applyAlignment="1">
      <alignment horizontal="left" wrapText="1"/>
    </xf>
    <xf numFmtId="2" fontId="0" fillId="0" borderId="2" xfId="0" applyNumberFormat="1" applyBorder="1" applyAlignment="1">
      <alignment horizontal="right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 wrapText="1"/>
    </xf>
    <xf numFmtId="49" fontId="4" fillId="0" borderId="2" xfId="0" applyNumberFormat="1" applyFont="1" applyBorder="1" applyAlignment="1" applyProtection="1">
      <alignment horizontal="left"/>
    </xf>
    <xf numFmtId="2" fontId="0" fillId="0" borderId="2" xfId="0" applyNumberFormat="1" applyBorder="1" applyAlignment="1" applyProtection="1">
      <alignment horizontal="right"/>
    </xf>
    <xf numFmtId="0" fontId="0" fillId="0" borderId="2" xfId="0" applyNumberFormat="1" applyBorder="1" applyAlignment="1">
      <alignment wrapText="1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165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65" fontId="2" fillId="0" borderId="3" xfId="0" applyNumberFormat="1" applyFont="1" applyBorder="1" applyAlignment="1">
      <alignment horizontal="right"/>
    </xf>
    <xf numFmtId="49" fontId="4" fillId="0" borderId="4" xfId="0" applyNumberFormat="1" applyFont="1" applyBorder="1" applyAlignment="1" applyProtection="1">
      <alignment horizontal="left"/>
    </xf>
    <xf numFmtId="49" fontId="4" fillId="0" borderId="5" xfId="0" applyNumberFormat="1" applyFont="1" applyBorder="1" applyAlignment="1" applyProtection="1">
      <alignment horizontal="left"/>
    </xf>
    <xf numFmtId="0" fontId="4" fillId="0" borderId="5" xfId="0" applyFont="1" applyBorder="1" applyAlignment="1">
      <alignment horizontal="left" wrapText="1"/>
    </xf>
    <xf numFmtId="2" fontId="4" fillId="0" borderId="5" xfId="0" applyNumberFormat="1" applyFont="1" applyBorder="1" applyAlignment="1">
      <alignment horizontal="right"/>
    </xf>
    <xf numFmtId="0" fontId="0" fillId="0" borderId="1" xfId="0" applyBorder="1" applyAlignment="1">
      <alignment horizontal="left" wrapText="1"/>
    </xf>
    <xf numFmtId="49" fontId="2" fillId="0" borderId="3" xfId="0" applyNumberFormat="1" applyFont="1" applyBorder="1" applyAlignment="1" applyProtection="1">
      <alignment horizontal="left"/>
    </xf>
    <xf numFmtId="0" fontId="2" fillId="0" borderId="3" xfId="0" applyFont="1" applyBorder="1" applyAlignment="1">
      <alignment horizontal="left" wrapText="1"/>
    </xf>
    <xf numFmtId="2" fontId="2" fillId="0" borderId="3" xfId="0" applyNumberFormat="1" applyFont="1" applyBorder="1" applyAlignment="1" applyProtection="1">
      <alignment horizontal="right"/>
    </xf>
    <xf numFmtId="49" fontId="0" fillId="0" borderId="5" xfId="0" applyNumberFormat="1" applyBorder="1" applyAlignment="1" applyProtection="1">
      <alignment horizontal="left"/>
    </xf>
    <xf numFmtId="0" fontId="0" fillId="0" borderId="5" xfId="0" applyBorder="1" applyAlignment="1">
      <alignment horizontal="left" wrapText="1"/>
    </xf>
    <xf numFmtId="2" fontId="0" fillId="0" borderId="5" xfId="0" applyNumberFormat="1" applyBorder="1" applyAlignment="1" applyProtection="1">
      <alignment horizontal="right"/>
    </xf>
    <xf numFmtId="49" fontId="4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right"/>
    </xf>
    <xf numFmtId="2" fontId="2" fillId="0" borderId="3" xfId="0" applyNumberFormat="1" applyFont="1" applyBorder="1" applyAlignment="1">
      <alignment horizontal="right"/>
    </xf>
    <xf numFmtId="49" fontId="0" fillId="0" borderId="5" xfId="0" applyNumberFormat="1" applyBorder="1" applyAlignment="1">
      <alignment horizontal="left"/>
    </xf>
    <xf numFmtId="2" fontId="0" fillId="0" borderId="5" xfId="0" applyNumberFormat="1" applyBorder="1" applyAlignment="1">
      <alignment horizontal="right"/>
    </xf>
    <xf numFmtId="49" fontId="0" fillId="0" borderId="4" xfId="0" applyNumberFormat="1" applyBorder="1" applyAlignment="1">
      <alignment horizontal="left"/>
    </xf>
    <xf numFmtId="0" fontId="6" fillId="0" borderId="0" xfId="1"/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1" applyFont="1" applyAlignment="1"/>
    <xf numFmtId="0" fontId="8" fillId="0" borderId="0" xfId="1" applyFont="1" applyAlignment="1">
      <alignment horizontal="center"/>
    </xf>
    <xf numFmtId="0" fontId="6" fillId="0" borderId="0" xfId="1" applyBorder="1"/>
    <xf numFmtId="0" fontId="6" fillId="0" borderId="4" xfId="1" applyBorder="1"/>
    <xf numFmtId="0" fontId="6" fillId="0" borderId="5" xfId="1" applyBorder="1"/>
    <xf numFmtId="0" fontId="6" fillId="0" borderId="6" xfId="1" applyBorder="1"/>
    <xf numFmtId="0" fontId="6" fillId="0" borderId="7" xfId="1" applyBorder="1"/>
    <xf numFmtId="0" fontId="6" fillId="0" borderId="8" xfId="1" applyBorder="1"/>
    <xf numFmtId="0" fontId="6" fillId="0" borderId="9" xfId="1" applyBorder="1"/>
    <xf numFmtId="0" fontId="6" fillId="0" borderId="10" xfId="1" applyBorder="1"/>
    <xf numFmtId="0" fontId="6" fillId="0" borderId="11" xfId="1" applyBorder="1"/>
    <xf numFmtId="0" fontId="6" fillId="0" borderId="12" xfId="1" applyBorder="1"/>
    <xf numFmtId="49" fontId="8" fillId="2" borderId="4" xfId="0" applyNumberFormat="1" applyFont="1" applyFill="1" applyBorder="1" applyAlignment="1">
      <alignment horizontal="center" vertical="top"/>
    </xf>
    <xf numFmtId="49" fontId="5" fillId="0" borderId="13" xfId="0" applyNumberFormat="1" applyFont="1" applyBorder="1" applyAlignment="1">
      <alignment horizontal="left"/>
    </xf>
    <xf numFmtId="49" fontId="11" fillId="0" borderId="0" xfId="0" applyNumberFormat="1" applyFont="1" applyBorder="1"/>
    <xf numFmtId="49" fontId="5" fillId="0" borderId="0" xfId="0" applyNumberFormat="1" applyFont="1" applyBorder="1" applyAlignment="1">
      <alignment horizontal="center"/>
    </xf>
    <xf numFmtId="2" fontId="11" fillId="0" borderId="0" xfId="0" applyNumberFormat="1" applyFont="1" applyBorder="1"/>
    <xf numFmtId="4" fontId="11" fillId="0" borderId="0" xfId="0" applyNumberFormat="1" applyFont="1" applyBorder="1" applyAlignment="1">
      <alignment vertical="top"/>
    </xf>
    <xf numFmtId="49" fontId="12" fillId="0" borderId="4" xfId="0" applyNumberFormat="1" applyFont="1" applyBorder="1" applyAlignment="1">
      <alignment horizontal="center" vertical="top"/>
    </xf>
    <xf numFmtId="49" fontId="10" fillId="0" borderId="10" xfId="0" applyNumberFormat="1" applyFont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49" fontId="12" fillId="0" borderId="4" xfId="0" applyNumberFormat="1" applyFont="1" applyBorder="1" applyAlignment="1">
      <alignment horizontal="left" vertical="top"/>
    </xf>
    <xf numFmtId="49" fontId="12" fillId="0" borderId="5" xfId="0" applyNumberFormat="1" applyFont="1" applyBorder="1" applyAlignment="1">
      <alignment horizontal="left" vertical="top"/>
    </xf>
    <xf numFmtId="49" fontId="12" fillId="0" borderId="6" xfId="0" applyNumberFormat="1" applyFont="1" applyBorder="1" applyAlignment="1">
      <alignment horizontal="left" vertical="top"/>
    </xf>
    <xf numFmtId="164" fontId="2" fillId="4" borderId="1" xfId="0" applyNumberFormat="1" applyFont="1" applyFill="1" applyBorder="1" applyAlignment="1">
      <alignment horizontal="center" wrapText="1"/>
    </xf>
    <xf numFmtId="4" fontId="0" fillId="0" borderId="2" xfId="0" applyNumberFormat="1" applyBorder="1" applyAlignment="1" applyProtection="1">
      <alignment horizontal="right"/>
      <protection locked="0"/>
    </xf>
    <xf numFmtId="2" fontId="2" fillId="0" borderId="6" xfId="0" applyNumberFormat="1" applyFon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14" fillId="0" borderId="0" xfId="0" applyFont="1"/>
    <xf numFmtId="49" fontId="12" fillId="0" borderId="10" xfId="0" applyNumberFormat="1" applyFont="1" applyBorder="1" applyAlignment="1">
      <alignment horizontal="center" vertical="top"/>
    </xf>
    <xf numFmtId="0" fontId="0" fillId="5" borderId="2" xfId="0" applyFill="1" applyBorder="1" applyAlignment="1">
      <alignment horizontal="left" wrapText="1"/>
    </xf>
    <xf numFmtId="49" fontId="4" fillId="5" borderId="1" xfId="0" applyNumberFormat="1" applyFont="1" applyFill="1" applyBorder="1" applyAlignment="1" applyProtection="1">
      <alignment horizontal="left"/>
    </xf>
    <xf numFmtId="0" fontId="4" fillId="5" borderId="1" xfId="0" applyFont="1" applyFill="1" applyBorder="1" applyAlignment="1">
      <alignment horizontal="left" wrapText="1"/>
    </xf>
    <xf numFmtId="2" fontId="4" fillId="5" borderId="1" xfId="0" applyNumberFormat="1" applyFont="1" applyFill="1" applyBorder="1" applyAlignment="1">
      <alignment horizontal="right"/>
    </xf>
    <xf numFmtId="4" fontId="0" fillId="5" borderId="2" xfId="0" applyNumberFormat="1" applyFill="1" applyBorder="1" applyAlignment="1" applyProtection="1">
      <alignment horizontal="right"/>
      <protection locked="0"/>
    </xf>
    <xf numFmtId="2" fontId="0" fillId="5" borderId="2" xfId="0" applyNumberFormat="1" applyFill="1" applyBorder="1" applyAlignment="1" applyProtection="1">
      <alignment horizontal="right"/>
    </xf>
    <xf numFmtId="0" fontId="2" fillId="5" borderId="0" xfId="0" applyFont="1" applyFill="1"/>
    <xf numFmtId="2" fontId="0" fillId="5" borderId="2" xfId="0" applyNumberFormat="1" applyFill="1" applyBorder="1" applyAlignment="1">
      <alignment horizontal="right"/>
    </xf>
    <xf numFmtId="49" fontId="4" fillId="5" borderId="2" xfId="0" applyNumberFormat="1" applyFont="1" applyFill="1" applyBorder="1" applyAlignment="1" applyProtection="1">
      <alignment horizontal="left"/>
    </xf>
    <xf numFmtId="49" fontId="0" fillId="5" borderId="2" xfId="0" applyNumberFormat="1" applyFill="1" applyBorder="1" applyAlignment="1" applyProtection="1">
      <alignment horizontal="left"/>
    </xf>
    <xf numFmtId="0" fontId="4" fillId="5" borderId="2" xfId="0" applyFont="1" applyFill="1" applyBorder="1" applyAlignment="1">
      <alignment horizontal="left" wrapText="1"/>
    </xf>
    <xf numFmtId="0" fontId="0" fillId="5" borderId="0" xfId="0" applyFill="1"/>
    <xf numFmtId="0" fontId="0" fillId="5" borderId="1" xfId="0" applyFill="1" applyBorder="1" applyAlignment="1">
      <alignment horizontal="left" wrapText="1"/>
    </xf>
    <xf numFmtId="49" fontId="0" fillId="5" borderId="2" xfId="0" applyNumberFormat="1" applyFill="1" applyBorder="1" applyAlignment="1">
      <alignment horizontal="left"/>
    </xf>
    <xf numFmtId="4" fontId="0" fillId="0" borderId="0" xfId="0" applyNumberFormat="1" applyBorder="1" applyAlignment="1" applyProtection="1">
      <alignment horizontal="right"/>
      <protection locked="0"/>
    </xf>
    <xf numFmtId="49" fontId="4" fillId="0" borderId="2" xfId="0" applyNumberFormat="1" applyFont="1" applyBorder="1" applyAlignment="1">
      <alignment horizontal="left"/>
    </xf>
    <xf numFmtId="2" fontId="0" fillId="0" borderId="2" xfId="0" applyNumberFormat="1" applyBorder="1" applyAlignment="1">
      <alignment horizontal="left"/>
    </xf>
    <xf numFmtId="0" fontId="15" fillId="0" borderId="2" xfId="0" applyFont="1" applyBorder="1" applyAlignment="1" applyProtection="1">
      <alignment horizontal="left" wrapText="1"/>
    </xf>
    <xf numFmtId="0" fontId="15" fillId="5" borderId="2" xfId="0" applyFont="1" applyFill="1" applyBorder="1" applyAlignment="1" applyProtection="1">
      <alignment horizontal="left" wrapText="1"/>
    </xf>
    <xf numFmtId="0" fontId="15" fillId="5" borderId="2" xfId="0" applyFont="1" applyFill="1" applyBorder="1" applyAlignment="1">
      <alignment horizontal="left" wrapText="1"/>
    </xf>
    <xf numFmtId="0" fontId="15" fillId="0" borderId="2" xfId="0" applyNumberFormat="1" applyFont="1" applyBorder="1" applyAlignment="1">
      <alignment wrapText="1"/>
    </xf>
    <xf numFmtId="0" fontId="15" fillId="0" borderId="2" xfId="0" applyFont="1" applyBorder="1" applyAlignment="1">
      <alignment horizontal="left" wrapText="1"/>
    </xf>
    <xf numFmtId="0" fontId="15" fillId="0" borderId="5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5" fillId="5" borderId="2" xfId="0" applyFont="1" applyFill="1" applyBorder="1" applyAlignment="1">
      <alignment wrapText="1"/>
    </xf>
    <xf numFmtId="0" fontId="16" fillId="0" borderId="5" xfId="0" applyFont="1" applyBorder="1" applyAlignment="1">
      <alignment vertical="top" wrapText="1"/>
    </xf>
    <xf numFmtId="0" fontId="17" fillId="0" borderId="3" xfId="0" applyFont="1" applyBorder="1" applyAlignment="1">
      <alignment horizontal="left"/>
    </xf>
    <xf numFmtId="0" fontId="16" fillId="0" borderId="5" xfId="0" applyNumberFormat="1" applyFont="1" applyBorder="1" applyAlignment="1">
      <alignment wrapText="1"/>
    </xf>
    <xf numFmtId="0" fontId="17" fillId="0" borderId="3" xfId="0" applyFont="1" applyBorder="1" applyAlignment="1" applyProtection="1">
      <alignment horizontal="left" wrapText="1"/>
    </xf>
    <xf numFmtId="0" fontId="17" fillId="0" borderId="3" xfId="0" applyFont="1" applyBorder="1" applyAlignment="1">
      <alignment horizontal="left" wrapText="1"/>
    </xf>
    <xf numFmtId="49" fontId="0" fillId="5" borderId="1" xfId="0" applyNumberFormat="1" applyFill="1" applyBorder="1" applyAlignment="1">
      <alignment horizontal="left"/>
    </xf>
    <xf numFmtId="0" fontId="15" fillId="5" borderId="1" xfId="0" applyFont="1" applyFill="1" applyBorder="1" applyAlignment="1">
      <alignment horizontal="left" wrapText="1"/>
    </xf>
    <xf numFmtId="2" fontId="0" fillId="5" borderId="1" xfId="0" applyNumberFormat="1" applyFill="1" applyBorder="1" applyAlignment="1">
      <alignment horizontal="right"/>
    </xf>
    <xf numFmtId="0" fontId="18" fillId="0" borderId="2" xfId="0" applyFont="1" applyBorder="1" applyAlignment="1">
      <alignment horizontal="left" wrapText="1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49" fontId="8" fillId="2" borderId="6" xfId="0" applyNumberFormat="1" applyFont="1" applyFill="1" applyBorder="1" applyAlignment="1">
      <alignment horizontal="left" vertical="top" wrapText="1"/>
    </xf>
    <xf numFmtId="0" fontId="0" fillId="0" borderId="2" xfId="0" applyBorder="1" applyAlignment="1"/>
    <xf numFmtId="4" fontId="5" fillId="2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top"/>
    </xf>
    <xf numFmtId="4" fontId="5" fillId="3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top"/>
    </xf>
    <xf numFmtId="4" fontId="13" fillId="0" borderId="2" xfId="0" applyNumberFormat="1" applyFont="1" applyBorder="1" applyAlignment="1">
      <alignment horizontal="center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6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</cellXfs>
  <cellStyles count="3">
    <cellStyle name="Navadno" xfId="0" builtinId="0"/>
    <cellStyle name="Navadno 2 2" xfId="1"/>
    <cellStyle name="Normal_1.3.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K638"/>
  <sheetViews>
    <sheetView workbookViewId="0">
      <selection activeCell="A20" sqref="A20"/>
    </sheetView>
  </sheetViews>
  <sheetFormatPr defaultRowHeight="12.75" x14ac:dyDescent="0.2"/>
  <cols>
    <col min="1" max="1" width="12.7109375" style="52" customWidth="1"/>
    <col min="2" max="2" width="8.5703125" style="52" customWidth="1"/>
    <col min="3" max="3" width="5.28515625" style="52" hidden="1" customWidth="1"/>
    <col min="4" max="7" width="9.140625" style="52"/>
    <col min="8" max="8" width="14" style="52" customWidth="1"/>
    <col min="9" max="9" width="12.7109375" style="52" customWidth="1"/>
    <col min="10" max="16384" width="9.140625" style="52"/>
  </cols>
  <sheetData>
    <row r="12" spans="1:9" ht="26.25" x14ac:dyDescent="0.4">
      <c r="A12" s="119" t="s">
        <v>38</v>
      </c>
      <c r="B12" s="119"/>
      <c r="C12" s="119"/>
      <c r="D12" s="119"/>
      <c r="E12" s="119"/>
      <c r="F12" s="119"/>
      <c r="G12" s="119"/>
      <c r="H12" s="119"/>
      <c r="I12" s="119"/>
    </row>
    <row r="13" spans="1:9" ht="26.25" x14ac:dyDescent="0.4">
      <c r="A13" s="53"/>
      <c r="B13" s="53"/>
      <c r="C13" s="53"/>
      <c r="D13" s="53"/>
      <c r="E13" s="53"/>
      <c r="F13" s="53"/>
      <c r="G13" s="53"/>
      <c r="H13" s="53"/>
      <c r="I13" s="53"/>
    </row>
    <row r="14" spans="1:9" x14ac:dyDescent="0.2">
      <c r="A14" s="120" t="s">
        <v>91</v>
      </c>
      <c r="B14" s="120"/>
      <c r="C14" s="120"/>
      <c r="D14" s="120"/>
      <c r="E14" s="120"/>
      <c r="F14" s="120"/>
      <c r="G14" s="120"/>
      <c r="H14" s="120"/>
      <c r="I14" s="120"/>
    </row>
    <row r="15" spans="1:9" x14ac:dyDescent="0.2">
      <c r="A15" s="54"/>
      <c r="B15" s="54"/>
      <c r="C15" s="54"/>
      <c r="D15" s="54"/>
      <c r="E15" s="54"/>
      <c r="F15" s="54"/>
      <c r="G15" s="54"/>
      <c r="H15" s="54"/>
      <c r="I15" s="54"/>
    </row>
    <row r="16" spans="1:9" x14ac:dyDescent="0.2">
      <c r="A16" s="54"/>
      <c r="B16" s="54"/>
      <c r="C16" s="54"/>
      <c r="D16" s="54"/>
      <c r="E16" s="54"/>
      <c r="F16" s="54"/>
      <c r="G16" s="54"/>
      <c r="H16" s="54"/>
      <c r="I16" s="54"/>
    </row>
    <row r="17" spans="1:11" ht="18" x14ac:dyDescent="0.25">
      <c r="A17" s="121" t="s">
        <v>92</v>
      </c>
      <c r="B17" s="121"/>
      <c r="C17" s="121"/>
      <c r="D17" s="121"/>
      <c r="E17" s="121"/>
      <c r="F17" s="121"/>
      <c r="G17" s="121"/>
      <c r="H17" s="121"/>
      <c r="I17" s="121"/>
      <c r="J17" s="55"/>
      <c r="K17" s="55"/>
    </row>
    <row r="18" spans="1:11" ht="18" x14ac:dyDescent="0.25">
      <c r="A18" s="122" t="s">
        <v>93</v>
      </c>
      <c r="B18" s="123"/>
      <c r="C18" s="122"/>
      <c r="D18" s="122"/>
      <c r="E18" s="122"/>
      <c r="F18" s="122"/>
      <c r="G18" s="122"/>
      <c r="H18" s="122"/>
      <c r="I18" s="122"/>
      <c r="J18" s="55"/>
      <c r="K18" s="55"/>
    </row>
    <row r="19" spans="1:11" ht="18" x14ac:dyDescent="0.25">
      <c r="A19" s="122" t="s">
        <v>94</v>
      </c>
      <c r="B19" s="123"/>
      <c r="C19" s="122"/>
      <c r="D19" s="122"/>
      <c r="E19" s="122"/>
      <c r="F19" s="122"/>
      <c r="G19" s="122"/>
      <c r="H19" s="122"/>
      <c r="I19" s="122"/>
      <c r="J19" s="55"/>
      <c r="K19" s="55"/>
    </row>
    <row r="20" spans="1:11" ht="18" customHeight="1" x14ac:dyDescent="0.25">
      <c r="A20" s="56"/>
      <c r="B20" s="56"/>
      <c r="C20" s="56"/>
      <c r="D20" s="56"/>
      <c r="E20" s="56"/>
      <c r="F20" s="56"/>
      <c r="G20" s="56"/>
      <c r="H20" s="56"/>
      <c r="I20" s="56"/>
      <c r="J20" s="55"/>
      <c r="K20" s="55"/>
    </row>
    <row r="32" spans="1:11" x14ac:dyDescent="0.2">
      <c r="B32" s="57"/>
      <c r="C32" s="57"/>
      <c r="D32" s="57"/>
      <c r="E32" s="57"/>
      <c r="F32" s="57"/>
      <c r="G32" s="57"/>
      <c r="H32" s="57"/>
      <c r="I32" s="57"/>
      <c r="J32" s="57"/>
    </row>
    <row r="33" spans="2:10" x14ac:dyDescent="0.2">
      <c r="B33" s="57"/>
      <c r="C33" s="57"/>
      <c r="D33" s="57"/>
      <c r="E33" s="57"/>
      <c r="F33" s="57"/>
      <c r="G33" s="57"/>
      <c r="H33" s="57"/>
      <c r="I33" s="57"/>
      <c r="J33" s="57"/>
    </row>
    <row r="34" spans="2:10" x14ac:dyDescent="0.2">
      <c r="B34" s="57"/>
      <c r="C34" s="57"/>
      <c r="D34" s="57"/>
      <c r="E34" s="57"/>
      <c r="F34" s="57"/>
      <c r="G34" s="57"/>
      <c r="H34" s="57"/>
      <c r="I34" s="57"/>
      <c r="J34" s="57"/>
    </row>
    <row r="35" spans="2:10" x14ac:dyDescent="0.2">
      <c r="B35" s="57"/>
      <c r="C35" s="57"/>
      <c r="D35" s="57"/>
      <c r="E35" s="57"/>
      <c r="F35" s="57"/>
      <c r="G35" s="57"/>
      <c r="H35" s="57"/>
      <c r="I35" s="57"/>
      <c r="J35" s="57"/>
    </row>
    <row r="36" spans="2:10" x14ac:dyDescent="0.2">
      <c r="B36" s="57"/>
      <c r="C36" s="57"/>
      <c r="D36" s="57"/>
      <c r="E36" s="57"/>
      <c r="F36" s="57"/>
      <c r="G36" s="57"/>
      <c r="H36" s="57"/>
      <c r="I36" s="57"/>
      <c r="J36" s="57"/>
    </row>
    <row r="37" spans="2:10" x14ac:dyDescent="0.2">
      <c r="B37" s="57"/>
      <c r="C37" s="57"/>
      <c r="D37" s="57"/>
      <c r="E37" s="57"/>
      <c r="F37" s="57"/>
      <c r="G37" s="57"/>
      <c r="H37" s="57"/>
      <c r="I37" s="57"/>
      <c r="J37" s="57"/>
    </row>
    <row r="38" spans="2:10" x14ac:dyDescent="0.2">
      <c r="B38" s="57"/>
      <c r="C38" s="57"/>
      <c r="D38" s="57"/>
      <c r="E38" s="57"/>
      <c r="F38" s="57"/>
      <c r="G38" s="57"/>
      <c r="H38" s="57"/>
      <c r="I38" s="57"/>
      <c r="J38" s="57"/>
    </row>
    <row r="39" spans="2:10" x14ac:dyDescent="0.2">
      <c r="B39" s="57"/>
      <c r="C39" s="57"/>
      <c r="D39" s="57"/>
      <c r="E39" s="57"/>
      <c r="F39" s="57"/>
      <c r="G39" s="57"/>
      <c r="H39" s="57"/>
      <c r="I39" s="57"/>
      <c r="J39" s="57"/>
    </row>
    <row r="40" spans="2:10" x14ac:dyDescent="0.2">
      <c r="B40" s="57"/>
      <c r="C40" s="57"/>
      <c r="D40" s="57"/>
      <c r="E40" s="57"/>
      <c r="F40" s="57"/>
      <c r="G40" s="57"/>
      <c r="H40" s="57"/>
      <c r="I40" s="57"/>
      <c r="J40" s="57"/>
    </row>
    <row r="41" spans="2:10" x14ac:dyDescent="0.2">
      <c r="B41" s="57"/>
      <c r="C41" s="57"/>
      <c r="D41" s="57"/>
      <c r="E41" s="57"/>
      <c r="F41" s="57"/>
      <c r="G41" s="57"/>
      <c r="H41" s="57"/>
      <c r="I41" s="57"/>
      <c r="J41" s="57"/>
    </row>
    <row r="42" spans="2:10" x14ac:dyDescent="0.2">
      <c r="B42" s="57"/>
      <c r="C42" s="57"/>
      <c r="D42" s="57"/>
      <c r="E42" s="57"/>
      <c r="F42" s="57"/>
      <c r="G42" s="57"/>
      <c r="H42" s="57"/>
      <c r="I42" s="57"/>
      <c r="J42" s="57"/>
    </row>
    <row r="168" spans="5:9" x14ac:dyDescent="0.2">
      <c r="E168" s="58"/>
      <c r="F168" s="59"/>
      <c r="G168" s="59"/>
      <c r="H168" s="59"/>
      <c r="I168" s="60"/>
    </row>
    <row r="238" spans="5:9" x14ac:dyDescent="0.2">
      <c r="E238" s="58"/>
      <c r="F238" s="59"/>
      <c r="G238" s="59"/>
      <c r="H238" s="59"/>
      <c r="I238" s="60"/>
    </row>
    <row r="245" spans="5:9" x14ac:dyDescent="0.2">
      <c r="E245" s="58"/>
      <c r="F245" s="59"/>
      <c r="G245" s="59"/>
      <c r="H245" s="59"/>
      <c r="I245" s="60"/>
    </row>
    <row r="251" spans="5:9" x14ac:dyDescent="0.2">
      <c r="E251" s="58"/>
      <c r="F251" s="59"/>
      <c r="G251" s="59"/>
      <c r="H251" s="59"/>
      <c r="I251" s="60"/>
    </row>
    <row r="560" spans="5:9" x14ac:dyDescent="0.2">
      <c r="E560" s="58"/>
      <c r="F560" s="59"/>
      <c r="G560" s="59"/>
      <c r="H560" s="59"/>
      <c r="I560" s="60"/>
    </row>
    <row r="574" spans="5:9" x14ac:dyDescent="0.2">
      <c r="E574" s="61"/>
      <c r="F574" s="62"/>
      <c r="G574" s="62"/>
      <c r="H574" s="62"/>
      <c r="I574" s="63"/>
    </row>
    <row r="575" spans="5:9" x14ac:dyDescent="0.2">
      <c r="E575" s="64"/>
      <c r="F575" s="65"/>
      <c r="G575" s="65"/>
      <c r="H575" s="65"/>
      <c r="I575" s="66"/>
    </row>
    <row r="637" spans="5:9" x14ac:dyDescent="0.2">
      <c r="E637" s="61"/>
      <c r="F637" s="62"/>
      <c r="G637" s="62"/>
      <c r="H637" s="62"/>
      <c r="I637" s="63"/>
    </row>
    <row r="638" spans="5:9" x14ac:dyDescent="0.2">
      <c r="E638" s="64"/>
      <c r="F638" s="65"/>
      <c r="G638" s="65"/>
      <c r="H638" s="65"/>
      <c r="I638" s="66"/>
    </row>
  </sheetData>
  <mergeCells count="5">
    <mergeCell ref="A12:I12"/>
    <mergeCell ref="A14:I14"/>
    <mergeCell ref="A17:I17"/>
    <mergeCell ref="A18:I18"/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K14"/>
  <sheetViews>
    <sheetView workbookViewId="0">
      <selection activeCell="C40" sqref="C40"/>
    </sheetView>
  </sheetViews>
  <sheetFormatPr defaultRowHeight="15" x14ac:dyDescent="0.25"/>
  <cols>
    <col min="1" max="1" width="5.42578125" customWidth="1"/>
    <col min="9" max="9" width="0.42578125" customWidth="1"/>
  </cols>
  <sheetData>
    <row r="7" spans="2:11" ht="18" x14ac:dyDescent="0.25">
      <c r="B7" s="67"/>
      <c r="C7" s="124" t="s">
        <v>39</v>
      </c>
      <c r="D7" s="125"/>
      <c r="E7" s="125"/>
      <c r="F7" s="125"/>
      <c r="G7" s="125"/>
      <c r="H7" s="125"/>
      <c r="I7" s="125"/>
      <c r="J7" s="125"/>
      <c r="K7" s="125"/>
    </row>
    <row r="8" spans="2:11" x14ac:dyDescent="0.25">
      <c r="B8" s="68"/>
      <c r="C8" s="69"/>
      <c r="D8" s="69"/>
      <c r="E8" s="70"/>
      <c r="F8" s="70"/>
      <c r="G8" s="71"/>
      <c r="H8" s="71"/>
      <c r="I8" s="72"/>
      <c r="J8" s="126" t="s">
        <v>40</v>
      </c>
      <c r="K8" s="126"/>
    </row>
    <row r="9" spans="2:11" x14ac:dyDescent="0.25">
      <c r="B9" s="73" t="s">
        <v>41</v>
      </c>
      <c r="C9" s="127" t="s">
        <v>90</v>
      </c>
      <c r="D9" s="127"/>
      <c r="E9" s="127"/>
      <c r="F9" s="127"/>
      <c r="G9" s="127"/>
      <c r="H9" s="127"/>
      <c r="I9" s="127"/>
      <c r="J9" s="128">
        <f>'kolesarska steza'!H4</f>
        <v>0</v>
      </c>
      <c r="K9" s="128"/>
    </row>
    <row r="10" spans="2:11" x14ac:dyDescent="0.25">
      <c r="B10" s="84" t="s">
        <v>42</v>
      </c>
      <c r="C10" s="76" t="s">
        <v>49</v>
      </c>
      <c r="D10" s="77"/>
      <c r="E10" s="77"/>
      <c r="F10" s="77"/>
      <c r="G10" s="77"/>
      <c r="H10" s="77"/>
      <c r="I10" s="78"/>
      <c r="J10" s="131">
        <f>J9*0.05</f>
        <v>0</v>
      </c>
      <c r="K10" s="132"/>
    </row>
    <row r="11" spans="2:11" ht="15.75" x14ac:dyDescent="0.25">
      <c r="B11" s="74"/>
      <c r="C11" s="129" t="s">
        <v>45</v>
      </c>
      <c r="D11" s="129"/>
      <c r="E11" s="129"/>
      <c r="F11" s="129"/>
      <c r="G11" s="129"/>
      <c r="H11" s="129"/>
      <c r="I11" s="129"/>
      <c r="J11" s="130">
        <f>SUM(J9:K10)</f>
        <v>0</v>
      </c>
      <c r="K11" s="130"/>
    </row>
    <row r="12" spans="2:11" ht="15.75" x14ac:dyDescent="0.25">
      <c r="B12" s="75"/>
      <c r="C12" s="129" t="s">
        <v>43</v>
      </c>
      <c r="D12" s="129"/>
      <c r="E12" s="129"/>
      <c r="F12" s="129"/>
      <c r="G12" s="129"/>
      <c r="H12" s="129"/>
      <c r="I12" s="129"/>
      <c r="J12" s="130">
        <f>J11*0.2</f>
        <v>0</v>
      </c>
      <c r="K12" s="130"/>
    </row>
    <row r="13" spans="2:11" ht="15.75" x14ac:dyDescent="0.25">
      <c r="B13" s="74"/>
      <c r="C13" s="129" t="s">
        <v>44</v>
      </c>
      <c r="D13" s="129"/>
      <c r="E13" s="129"/>
      <c r="F13" s="129"/>
      <c r="G13" s="129"/>
      <c r="H13" s="129"/>
      <c r="I13" s="129"/>
      <c r="J13" s="130">
        <f>J11+J12</f>
        <v>0</v>
      </c>
      <c r="K13" s="130"/>
    </row>
    <row r="14" spans="2:11" x14ac:dyDescent="0.25">
      <c r="J14" s="83"/>
      <c r="K14" s="83"/>
    </row>
  </sheetData>
  <mergeCells count="11">
    <mergeCell ref="C13:I13"/>
    <mergeCell ref="J13:K13"/>
    <mergeCell ref="J10:K10"/>
    <mergeCell ref="C11:I11"/>
    <mergeCell ref="J11:K11"/>
    <mergeCell ref="C7:K7"/>
    <mergeCell ref="J8:K8"/>
    <mergeCell ref="C9:I9"/>
    <mergeCell ref="J9:K9"/>
    <mergeCell ref="C12:I12"/>
    <mergeCell ref="J12:K12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topLeftCell="A49" workbookViewId="0">
      <selection activeCell="J9" sqref="J9"/>
    </sheetView>
  </sheetViews>
  <sheetFormatPr defaultRowHeight="15" x14ac:dyDescent="0.25"/>
  <cols>
    <col min="1" max="1" width="8.7109375" style="27" customWidth="1"/>
    <col min="2" max="2" width="11.7109375" style="27" customWidth="1"/>
    <col min="3" max="3" width="36.7109375" style="28" customWidth="1"/>
    <col min="4" max="4" width="30.7109375" style="28" customWidth="1"/>
    <col min="5" max="5" width="6.7109375" style="27" customWidth="1"/>
    <col min="6" max="6" width="11.7109375" style="29" customWidth="1"/>
    <col min="7" max="7" width="11.7109375" style="30" customWidth="1"/>
    <col min="8" max="8" width="16.28515625" customWidth="1"/>
    <col min="9" max="9" width="25.140625" customWidth="1"/>
  </cols>
  <sheetData>
    <row r="1" spans="1:9" s="3" customFormat="1" ht="15.75" customHeight="1" x14ac:dyDescent="0.25">
      <c r="A1" s="1" t="s">
        <v>89</v>
      </c>
      <c r="B1" s="2"/>
      <c r="E1" s="4"/>
      <c r="F1" s="5"/>
    </row>
    <row r="2" spans="1:9" s="3" customFormat="1" ht="16.5" customHeight="1" x14ac:dyDescent="0.2">
      <c r="A2" s="2"/>
      <c r="B2" s="2"/>
      <c r="E2" s="4"/>
      <c r="F2" s="5"/>
    </row>
    <row r="3" spans="1:9" s="11" customFormat="1" ht="26.25" x14ac:dyDescent="0.25">
      <c r="A3" s="6" t="s">
        <v>0</v>
      </c>
      <c r="B3" s="6" t="s">
        <v>22</v>
      </c>
      <c r="C3" s="7" t="s">
        <v>1</v>
      </c>
      <c r="D3" s="7" t="s">
        <v>2</v>
      </c>
      <c r="E3" s="8" t="s">
        <v>3</v>
      </c>
      <c r="F3" s="9" t="s">
        <v>4</v>
      </c>
      <c r="G3" s="79" t="s">
        <v>47</v>
      </c>
      <c r="H3" s="10" t="s">
        <v>48</v>
      </c>
    </row>
    <row r="4" spans="1:9" s="16" customFormat="1" ht="17.100000000000001" customHeight="1" x14ac:dyDescent="0.2">
      <c r="A4" s="12" t="s">
        <v>88</v>
      </c>
      <c r="B4" s="12"/>
      <c r="C4" s="13"/>
      <c r="D4" s="13"/>
      <c r="E4" s="12"/>
      <c r="F4" s="14"/>
      <c r="G4" s="15"/>
      <c r="H4" s="18">
        <f>H5+H19+H29+H48+H35</f>
        <v>0</v>
      </c>
    </row>
    <row r="5" spans="1:9" s="16" customFormat="1" ht="17.100000000000001" customHeight="1" x14ac:dyDescent="0.2">
      <c r="A5" s="12" t="s">
        <v>5</v>
      </c>
      <c r="B5" s="12"/>
      <c r="C5" s="17"/>
      <c r="D5" s="17"/>
      <c r="E5" s="12"/>
      <c r="F5" s="14"/>
      <c r="G5" s="15"/>
      <c r="H5" s="18">
        <f>SUM(H6:H17)</f>
        <v>0</v>
      </c>
    </row>
    <row r="6" spans="1:9" s="16" customFormat="1" x14ac:dyDescent="0.25">
      <c r="A6" s="19" t="s">
        <v>6</v>
      </c>
      <c r="B6" s="12"/>
      <c r="C6" s="102" t="s">
        <v>60</v>
      </c>
      <c r="D6" s="17"/>
      <c r="E6" s="101" t="s">
        <v>37</v>
      </c>
      <c r="F6" s="21">
        <v>0.31</v>
      </c>
      <c r="G6" s="80"/>
      <c r="H6" s="25">
        <f t="shared" ref="H6:H11" si="0">G6*F6</f>
        <v>0</v>
      </c>
    </row>
    <row r="7" spans="1:9" s="16" customFormat="1" ht="30" x14ac:dyDescent="0.25">
      <c r="A7" s="19" t="s">
        <v>7</v>
      </c>
      <c r="B7" s="12"/>
      <c r="C7" s="102" t="s">
        <v>58</v>
      </c>
      <c r="D7" s="17"/>
      <c r="E7" s="101" t="s">
        <v>37</v>
      </c>
      <c r="F7" s="21">
        <v>0.31</v>
      </c>
      <c r="G7" s="80"/>
      <c r="H7" s="25">
        <f t="shared" si="0"/>
        <v>0</v>
      </c>
    </row>
    <row r="8" spans="1:9" s="16" customFormat="1" ht="30" x14ac:dyDescent="0.25">
      <c r="A8" s="19" t="s">
        <v>8</v>
      </c>
      <c r="B8" s="12"/>
      <c r="C8" s="102" t="s">
        <v>59</v>
      </c>
      <c r="D8" s="17"/>
      <c r="E8" s="101" t="s">
        <v>23</v>
      </c>
      <c r="F8" s="21">
        <v>17</v>
      </c>
      <c r="G8" s="80"/>
      <c r="H8" s="25">
        <f t="shared" si="0"/>
        <v>0</v>
      </c>
    </row>
    <row r="9" spans="1:9" s="16" customFormat="1" ht="45" x14ac:dyDescent="0.25">
      <c r="A9" s="19" t="s">
        <v>11</v>
      </c>
      <c r="B9" s="19"/>
      <c r="C9" s="102" t="s">
        <v>61</v>
      </c>
      <c r="D9" s="20"/>
      <c r="E9" s="19" t="s">
        <v>20</v>
      </c>
      <c r="F9" s="21">
        <v>65</v>
      </c>
      <c r="G9" s="80"/>
      <c r="H9" s="25">
        <f t="shared" si="0"/>
        <v>0</v>
      </c>
      <c r="I9" s="99"/>
    </row>
    <row r="10" spans="1:9" s="16" customFormat="1" ht="30" x14ac:dyDescent="0.25">
      <c r="A10" s="19" t="s">
        <v>12</v>
      </c>
      <c r="B10" s="19"/>
      <c r="C10" s="102" t="s">
        <v>62</v>
      </c>
      <c r="D10" s="20"/>
      <c r="E10" s="19" t="s">
        <v>23</v>
      </c>
      <c r="F10" s="21">
        <v>1</v>
      </c>
      <c r="G10" s="80"/>
      <c r="H10" s="25">
        <f t="shared" si="0"/>
        <v>0</v>
      </c>
    </row>
    <row r="11" spans="1:9" ht="30" x14ac:dyDescent="0.25">
      <c r="A11" s="19" t="s">
        <v>16</v>
      </c>
      <c r="B11" s="19"/>
      <c r="C11" s="102" t="s">
        <v>63</v>
      </c>
      <c r="D11" s="20"/>
      <c r="E11" s="19" t="s">
        <v>20</v>
      </c>
      <c r="F11" s="21">
        <v>890</v>
      </c>
      <c r="G11" s="80"/>
      <c r="H11" s="25">
        <f t="shared" si="0"/>
        <v>0</v>
      </c>
    </row>
    <row r="12" spans="1:9" ht="30" x14ac:dyDescent="0.25">
      <c r="A12" s="19" t="s">
        <v>17</v>
      </c>
      <c r="B12" s="19"/>
      <c r="C12" s="102" t="s">
        <v>64</v>
      </c>
      <c r="D12" s="20"/>
      <c r="E12" s="19" t="s">
        <v>20</v>
      </c>
      <c r="F12" s="21">
        <v>70</v>
      </c>
      <c r="G12" s="80"/>
      <c r="H12" s="25">
        <f t="shared" ref="H12:H14" si="1">G12*F12</f>
        <v>0</v>
      </c>
    </row>
    <row r="13" spans="1:9" x14ac:dyDescent="0.25">
      <c r="A13" s="19" t="s">
        <v>18</v>
      </c>
      <c r="B13" s="19"/>
      <c r="C13" s="102" t="s">
        <v>65</v>
      </c>
      <c r="D13" s="20"/>
      <c r="E13" s="19" t="s">
        <v>21</v>
      </c>
      <c r="F13" s="21">
        <v>21</v>
      </c>
      <c r="G13" s="80"/>
      <c r="H13" s="25">
        <f t="shared" si="1"/>
        <v>0</v>
      </c>
    </row>
    <row r="14" spans="1:9" ht="61.5" customHeight="1" x14ac:dyDescent="0.25">
      <c r="A14" s="19" t="s">
        <v>19</v>
      </c>
      <c r="B14" s="19"/>
      <c r="C14" s="102" t="s">
        <v>66</v>
      </c>
      <c r="D14" s="20"/>
      <c r="E14" s="19" t="s">
        <v>23</v>
      </c>
      <c r="F14" s="21">
        <v>1</v>
      </c>
      <c r="G14" s="80"/>
      <c r="H14" s="25">
        <f t="shared" si="1"/>
        <v>0</v>
      </c>
    </row>
    <row r="15" spans="1:9" ht="30" x14ac:dyDescent="0.25">
      <c r="A15" s="19" t="s">
        <v>31</v>
      </c>
      <c r="B15" s="19"/>
      <c r="C15" s="102" t="s">
        <v>24</v>
      </c>
      <c r="D15" s="85" t="s">
        <v>50</v>
      </c>
      <c r="E15" s="19" t="s">
        <v>21</v>
      </c>
      <c r="F15" s="21">
        <v>45</v>
      </c>
      <c r="G15" s="80"/>
      <c r="H15" s="25">
        <f>G15*F15</f>
        <v>0</v>
      </c>
    </row>
    <row r="16" spans="1:9" ht="45" x14ac:dyDescent="0.25">
      <c r="A16" s="24" t="s">
        <v>32</v>
      </c>
      <c r="B16" s="19"/>
      <c r="C16" s="102" t="s">
        <v>25</v>
      </c>
      <c r="D16" s="20"/>
      <c r="E16" s="19" t="s">
        <v>27</v>
      </c>
      <c r="F16" s="92">
        <v>2</v>
      </c>
      <c r="G16" s="80"/>
      <c r="H16" s="25">
        <f>G16*F16</f>
        <v>0</v>
      </c>
    </row>
    <row r="17" spans="1:8" s="91" customFormat="1" ht="28.5" customHeight="1" x14ac:dyDescent="0.25">
      <c r="A17" s="86" t="s">
        <v>33</v>
      </c>
      <c r="B17" s="86"/>
      <c r="C17" s="102" t="s">
        <v>26</v>
      </c>
      <c r="D17" s="87"/>
      <c r="E17" s="86" t="s">
        <v>23</v>
      </c>
      <c r="F17" s="88">
        <v>1</v>
      </c>
      <c r="G17" s="89"/>
      <c r="H17" s="90">
        <f>G17*F17</f>
        <v>0</v>
      </c>
    </row>
    <row r="18" spans="1:8" s="16" customFormat="1" x14ac:dyDescent="0.25">
      <c r="A18" s="34"/>
      <c r="B18" s="35"/>
      <c r="C18" s="110"/>
      <c r="D18" s="36"/>
      <c r="E18" s="35"/>
      <c r="F18" s="37"/>
      <c r="G18" s="80"/>
      <c r="H18" s="81"/>
    </row>
    <row r="19" spans="1:8" s="16" customFormat="1" x14ac:dyDescent="0.25">
      <c r="A19" s="31" t="s">
        <v>28</v>
      </c>
      <c r="B19" s="31"/>
      <c r="C19" s="111"/>
      <c r="D19" s="32"/>
      <c r="E19" s="31"/>
      <c r="F19" s="33"/>
      <c r="G19" s="80"/>
      <c r="H19" s="18">
        <f>SUM(H20:H27)</f>
        <v>0</v>
      </c>
    </row>
    <row r="20" spans="1:8" s="96" customFormat="1" ht="45" x14ac:dyDescent="0.25">
      <c r="A20" s="93" t="s">
        <v>6</v>
      </c>
      <c r="B20" s="94"/>
      <c r="C20" s="103" t="s">
        <v>67</v>
      </c>
      <c r="D20" s="95" t="s">
        <v>52</v>
      </c>
      <c r="E20" s="93" t="s">
        <v>29</v>
      </c>
      <c r="F20" s="90">
        <v>295</v>
      </c>
      <c r="G20" s="89"/>
      <c r="H20" s="90">
        <f>G20*F20</f>
        <v>0</v>
      </c>
    </row>
    <row r="21" spans="1:8" s="96" customFormat="1" ht="60" x14ac:dyDescent="0.25">
      <c r="A21" s="94" t="s">
        <v>7</v>
      </c>
      <c r="B21" s="94"/>
      <c r="C21" s="103" t="s">
        <v>51</v>
      </c>
      <c r="D21" s="95" t="s">
        <v>53</v>
      </c>
      <c r="E21" s="94" t="s">
        <v>29</v>
      </c>
      <c r="F21" s="90">
        <v>165</v>
      </c>
      <c r="G21" s="89"/>
      <c r="H21" s="90">
        <f>G21*F21</f>
        <v>0</v>
      </c>
    </row>
    <row r="22" spans="1:8" s="96" customFormat="1" ht="58.5" customHeight="1" x14ac:dyDescent="0.25">
      <c r="A22" s="94" t="s">
        <v>8</v>
      </c>
      <c r="B22" s="94"/>
      <c r="C22" s="103" t="s">
        <v>68</v>
      </c>
      <c r="D22" s="95" t="s">
        <v>97</v>
      </c>
      <c r="E22" s="94" t="s">
        <v>29</v>
      </c>
      <c r="F22" s="90">
        <v>205</v>
      </c>
      <c r="G22" s="89"/>
      <c r="H22" s="90">
        <f t="shared" ref="H22:H23" si="2">G22*F22</f>
        <v>0</v>
      </c>
    </row>
    <row r="23" spans="1:8" s="96" customFormat="1" ht="30" x14ac:dyDescent="0.25">
      <c r="A23" s="94" t="s">
        <v>11</v>
      </c>
      <c r="B23" s="94"/>
      <c r="C23" s="103" t="s">
        <v>69</v>
      </c>
      <c r="D23" s="95"/>
      <c r="E23" s="94" t="s">
        <v>20</v>
      </c>
      <c r="F23" s="90">
        <v>1280</v>
      </c>
      <c r="G23" s="89"/>
      <c r="H23" s="90">
        <f t="shared" si="2"/>
        <v>0</v>
      </c>
    </row>
    <row r="24" spans="1:8" ht="17.25" customHeight="1" x14ac:dyDescent="0.25">
      <c r="A24" s="24" t="s">
        <v>12</v>
      </c>
      <c r="B24" s="19"/>
      <c r="C24" s="103" t="s">
        <v>30</v>
      </c>
      <c r="D24" s="20"/>
      <c r="E24" s="24" t="s">
        <v>20</v>
      </c>
      <c r="F24" s="25">
        <v>1280</v>
      </c>
      <c r="G24" s="80"/>
      <c r="H24" s="25">
        <f>G24*F24</f>
        <v>0</v>
      </c>
    </row>
    <row r="25" spans="1:8" ht="18" customHeight="1" x14ac:dyDescent="0.25">
      <c r="A25" s="24" t="s">
        <v>16</v>
      </c>
      <c r="B25" s="19"/>
      <c r="C25" s="103" t="s">
        <v>70</v>
      </c>
      <c r="D25" s="20"/>
      <c r="E25" s="24" t="s">
        <v>29</v>
      </c>
      <c r="F25" s="25">
        <v>103</v>
      </c>
      <c r="G25" s="80"/>
      <c r="H25" s="25">
        <f>G25*F25</f>
        <v>0</v>
      </c>
    </row>
    <row r="26" spans="1:8" ht="45" x14ac:dyDescent="0.25">
      <c r="A26" s="24" t="s">
        <v>17</v>
      </c>
      <c r="B26" s="19"/>
      <c r="C26" s="103" t="s">
        <v>9</v>
      </c>
      <c r="D26" s="20"/>
      <c r="E26" s="24" t="s">
        <v>20</v>
      </c>
      <c r="F26" s="25">
        <v>1445</v>
      </c>
      <c r="G26" s="80"/>
      <c r="H26" s="25">
        <f>G26*F26</f>
        <v>0</v>
      </c>
    </row>
    <row r="27" spans="1:8" s="96" customFormat="1" ht="60" x14ac:dyDescent="0.25">
      <c r="A27" s="93" t="s">
        <v>18</v>
      </c>
      <c r="B27" s="94"/>
      <c r="C27" s="103" t="s">
        <v>71</v>
      </c>
      <c r="D27" s="95" t="s">
        <v>98</v>
      </c>
      <c r="E27" s="93" t="s">
        <v>29</v>
      </c>
      <c r="F27" s="90">
        <v>550</v>
      </c>
      <c r="G27" s="89"/>
      <c r="H27" s="90">
        <f>G27*F27</f>
        <v>0</v>
      </c>
    </row>
    <row r="28" spans="1:8" x14ac:dyDescent="0.25">
      <c r="A28" s="34"/>
      <c r="B28" s="42"/>
      <c r="C28" s="112"/>
      <c r="D28" s="43"/>
      <c r="E28" s="35"/>
      <c r="F28" s="44"/>
      <c r="G28" s="80"/>
      <c r="H28" s="82"/>
    </row>
    <row r="29" spans="1:8" s="16" customFormat="1" ht="17.100000000000001" customHeight="1" x14ac:dyDescent="0.25">
      <c r="A29" s="39" t="s">
        <v>10</v>
      </c>
      <c r="B29" s="39"/>
      <c r="C29" s="113"/>
      <c r="D29" s="40"/>
      <c r="E29" s="39"/>
      <c r="F29" s="41"/>
      <c r="G29" s="80"/>
      <c r="H29" s="18">
        <f>SUM(H30:H33)</f>
        <v>0</v>
      </c>
    </row>
    <row r="30" spans="1:8" ht="60.75" customHeight="1" x14ac:dyDescent="0.25">
      <c r="A30" s="19" t="s">
        <v>6</v>
      </c>
      <c r="B30" s="19"/>
      <c r="C30" s="23" t="s">
        <v>95</v>
      </c>
      <c r="D30" s="20"/>
      <c r="E30" s="19" t="s">
        <v>20</v>
      </c>
      <c r="F30" s="25">
        <v>970</v>
      </c>
      <c r="G30" s="80"/>
      <c r="H30" s="25">
        <f>G30*F30</f>
        <v>0</v>
      </c>
    </row>
    <row r="31" spans="1:8" ht="60" x14ac:dyDescent="0.25">
      <c r="A31" s="22" t="s">
        <v>7</v>
      </c>
      <c r="B31" s="22"/>
      <c r="C31" s="85" t="s">
        <v>96</v>
      </c>
      <c r="D31" s="20"/>
      <c r="E31" s="22" t="s">
        <v>20</v>
      </c>
      <c r="F31" s="21">
        <v>970</v>
      </c>
      <c r="G31" s="80"/>
      <c r="H31" s="25">
        <f>G31*F31</f>
        <v>0</v>
      </c>
    </row>
    <row r="32" spans="1:8" ht="45" x14ac:dyDescent="0.25">
      <c r="A32" s="45" t="s">
        <v>8</v>
      </c>
      <c r="B32" s="46"/>
      <c r="C32" s="105" t="s">
        <v>46</v>
      </c>
      <c r="D32" s="38"/>
      <c r="E32" s="45" t="s">
        <v>21</v>
      </c>
      <c r="F32" s="47">
        <v>13</v>
      </c>
      <c r="G32" s="80"/>
      <c r="H32" s="25">
        <f>G32*F32</f>
        <v>0</v>
      </c>
    </row>
    <row r="33" spans="1:8" ht="45" x14ac:dyDescent="0.25">
      <c r="A33" s="100" t="s">
        <v>11</v>
      </c>
      <c r="B33" s="22"/>
      <c r="C33" s="26" t="s">
        <v>72</v>
      </c>
      <c r="D33" s="20"/>
      <c r="E33" s="100" t="s">
        <v>21</v>
      </c>
      <c r="F33" s="21">
        <v>585</v>
      </c>
      <c r="G33" s="80"/>
      <c r="H33" s="25">
        <f>G33*F33</f>
        <v>0</v>
      </c>
    </row>
    <row r="34" spans="1:8" x14ac:dyDescent="0.25">
      <c r="A34" s="133"/>
      <c r="B34" s="134"/>
      <c r="C34" s="134"/>
      <c r="D34" s="134"/>
      <c r="E34" s="134"/>
      <c r="F34" s="134"/>
      <c r="G34" s="134"/>
      <c r="H34" s="135"/>
    </row>
    <row r="35" spans="1:8" s="16" customFormat="1" ht="17.100000000000001" customHeight="1" x14ac:dyDescent="0.25">
      <c r="A35" s="31" t="s">
        <v>73</v>
      </c>
      <c r="B35" s="31"/>
      <c r="C35" s="114"/>
      <c r="D35" s="40"/>
      <c r="E35" s="31"/>
      <c r="F35" s="48"/>
      <c r="G35" s="80"/>
      <c r="H35" s="18">
        <f>SUM(H36:H46)</f>
        <v>0</v>
      </c>
    </row>
    <row r="36" spans="1:8" s="96" customFormat="1" ht="30" x14ac:dyDescent="0.25">
      <c r="A36" s="98" t="s">
        <v>6</v>
      </c>
      <c r="B36" s="98"/>
      <c r="C36" s="104" t="s">
        <v>13</v>
      </c>
      <c r="D36" s="85"/>
      <c r="E36" s="98" t="s">
        <v>23</v>
      </c>
      <c r="F36" s="92">
        <v>9</v>
      </c>
      <c r="G36" s="89"/>
      <c r="H36" s="90">
        <f>G36*F36</f>
        <v>0</v>
      </c>
    </row>
    <row r="37" spans="1:8" s="96" customFormat="1" ht="52.5" customHeight="1" x14ac:dyDescent="0.25">
      <c r="A37" s="115" t="s">
        <v>7</v>
      </c>
      <c r="B37" s="115"/>
      <c r="C37" s="116" t="s">
        <v>74</v>
      </c>
      <c r="D37" s="97"/>
      <c r="E37" s="115" t="s">
        <v>23</v>
      </c>
      <c r="F37" s="117">
        <v>9</v>
      </c>
      <c r="G37" s="89"/>
      <c r="H37" s="90">
        <f t="shared" ref="H37:H38" si="3">G37*F37</f>
        <v>0</v>
      </c>
    </row>
    <row r="38" spans="1:8" s="96" customFormat="1" ht="30" x14ac:dyDescent="0.25">
      <c r="A38" s="98" t="s">
        <v>8</v>
      </c>
      <c r="B38" s="98"/>
      <c r="C38" s="104" t="s">
        <v>75</v>
      </c>
      <c r="D38" s="85"/>
      <c r="E38" s="98" t="s">
        <v>23</v>
      </c>
      <c r="F38" s="92">
        <v>1</v>
      </c>
      <c r="G38" s="89"/>
      <c r="H38" s="90">
        <f t="shared" si="3"/>
        <v>0</v>
      </c>
    </row>
    <row r="39" spans="1:8" ht="90" x14ac:dyDescent="0.25">
      <c r="A39" s="22" t="s">
        <v>11</v>
      </c>
      <c r="B39" s="22"/>
      <c r="C39" s="106" t="s">
        <v>76</v>
      </c>
      <c r="D39" s="20"/>
      <c r="E39" s="22" t="s">
        <v>21</v>
      </c>
      <c r="F39" s="21">
        <v>580</v>
      </c>
      <c r="G39" s="80"/>
      <c r="H39" s="25">
        <f t="shared" ref="H39:H43" si="4">G39*F39</f>
        <v>0</v>
      </c>
    </row>
    <row r="40" spans="1:8" ht="30" x14ac:dyDescent="0.25">
      <c r="A40" s="22" t="s">
        <v>12</v>
      </c>
      <c r="B40" s="22"/>
      <c r="C40" s="106" t="s">
        <v>79</v>
      </c>
      <c r="D40" s="20"/>
      <c r="E40" s="22" t="s">
        <v>21</v>
      </c>
      <c r="F40" s="21">
        <v>290</v>
      </c>
      <c r="G40" s="80"/>
      <c r="H40" s="25">
        <f t="shared" si="4"/>
        <v>0</v>
      </c>
    </row>
    <row r="41" spans="1:8" ht="45" x14ac:dyDescent="0.25">
      <c r="A41" s="22" t="s">
        <v>16</v>
      </c>
      <c r="B41" s="22"/>
      <c r="C41" s="118" t="s">
        <v>77</v>
      </c>
      <c r="D41" s="20"/>
      <c r="E41" s="22" t="s">
        <v>21</v>
      </c>
      <c r="F41" s="21">
        <v>290</v>
      </c>
      <c r="G41" s="80"/>
      <c r="H41" s="25">
        <f t="shared" si="4"/>
        <v>0</v>
      </c>
    </row>
    <row r="42" spans="1:8" ht="105" x14ac:dyDescent="0.25">
      <c r="A42" s="22" t="s">
        <v>17</v>
      </c>
      <c r="B42" s="22"/>
      <c r="C42" s="106" t="s">
        <v>14</v>
      </c>
      <c r="D42" s="20" t="s">
        <v>78</v>
      </c>
      <c r="E42" s="22" t="s">
        <v>20</v>
      </c>
      <c r="F42" s="21">
        <v>16.5</v>
      </c>
      <c r="G42" s="80"/>
      <c r="H42" s="25">
        <f t="shared" si="4"/>
        <v>0</v>
      </c>
    </row>
    <row r="43" spans="1:8" ht="45" x14ac:dyDescent="0.25">
      <c r="A43" s="22" t="s">
        <v>18</v>
      </c>
      <c r="B43" s="22"/>
      <c r="C43" s="106" t="s">
        <v>15</v>
      </c>
      <c r="D43" s="20" t="s">
        <v>78</v>
      </c>
      <c r="E43" s="22" t="s">
        <v>20</v>
      </c>
      <c r="F43" s="21">
        <v>16.5</v>
      </c>
      <c r="G43" s="80"/>
      <c r="H43" s="25">
        <f t="shared" si="4"/>
        <v>0</v>
      </c>
    </row>
    <row r="44" spans="1:8" ht="75" x14ac:dyDescent="0.25">
      <c r="A44" s="22" t="s">
        <v>19</v>
      </c>
      <c r="B44" s="22"/>
      <c r="C44" s="106" t="s">
        <v>80</v>
      </c>
      <c r="D44" s="20"/>
      <c r="E44" s="22" t="s">
        <v>23</v>
      </c>
      <c r="F44" s="21">
        <v>5</v>
      </c>
      <c r="G44" s="80"/>
      <c r="H44" s="25">
        <f t="shared" ref="H44:H46" si="5">G44*F44</f>
        <v>0</v>
      </c>
    </row>
    <row r="45" spans="1:8" ht="75" x14ac:dyDescent="0.25">
      <c r="A45" s="22" t="s">
        <v>31</v>
      </c>
      <c r="B45" s="22"/>
      <c r="C45" s="106" t="s">
        <v>81</v>
      </c>
      <c r="D45" s="20"/>
      <c r="E45" s="22" t="s">
        <v>23</v>
      </c>
      <c r="F45" s="21">
        <v>4</v>
      </c>
      <c r="G45" s="80"/>
      <c r="H45" s="25">
        <f t="shared" si="5"/>
        <v>0</v>
      </c>
    </row>
    <row r="46" spans="1:8" ht="60" x14ac:dyDescent="0.25">
      <c r="A46" s="22" t="s">
        <v>32</v>
      </c>
      <c r="B46" s="22"/>
      <c r="C46" s="106" t="s">
        <v>34</v>
      </c>
      <c r="D46" s="20"/>
      <c r="E46" s="22" t="s">
        <v>23</v>
      </c>
      <c r="F46" s="21">
        <v>1</v>
      </c>
      <c r="G46" s="80"/>
      <c r="H46" s="25">
        <f t="shared" si="5"/>
        <v>0</v>
      </c>
    </row>
    <row r="47" spans="1:8" x14ac:dyDescent="0.25">
      <c r="A47" s="51"/>
      <c r="B47" s="49"/>
      <c r="C47" s="107"/>
      <c r="D47" s="43"/>
      <c r="E47" s="49"/>
      <c r="F47" s="50"/>
      <c r="G47" s="80"/>
      <c r="H47" s="82"/>
    </row>
    <row r="48" spans="1:8" s="16" customFormat="1" ht="17.100000000000001" customHeight="1" x14ac:dyDescent="0.25">
      <c r="A48" s="31" t="s">
        <v>82</v>
      </c>
      <c r="B48" s="31"/>
      <c r="C48" s="114"/>
      <c r="D48" s="40"/>
      <c r="E48" s="31"/>
      <c r="F48" s="48"/>
      <c r="G48" s="80"/>
      <c r="H48" s="18">
        <f>SUM(H49:H61)</f>
        <v>0</v>
      </c>
    </row>
    <row r="49" spans="1:8" s="16" customFormat="1" ht="45" x14ac:dyDescent="0.25">
      <c r="A49" s="22" t="s">
        <v>6</v>
      </c>
      <c r="B49" s="22"/>
      <c r="C49" s="108" t="s">
        <v>85</v>
      </c>
      <c r="D49" s="22" t="s">
        <v>84</v>
      </c>
      <c r="E49" s="22" t="s">
        <v>21</v>
      </c>
      <c r="F49" s="21">
        <v>133</v>
      </c>
      <c r="G49" s="80"/>
      <c r="H49" s="25">
        <f>G49*F49</f>
        <v>0</v>
      </c>
    </row>
    <row r="50" spans="1:8" s="16" customFormat="1" ht="30" x14ac:dyDescent="0.25">
      <c r="A50" s="22" t="s">
        <v>7</v>
      </c>
      <c r="B50" s="22"/>
      <c r="C50" s="109" t="s">
        <v>83</v>
      </c>
      <c r="D50" s="22"/>
      <c r="E50" s="22" t="s">
        <v>23</v>
      </c>
      <c r="F50" s="21">
        <v>1</v>
      </c>
      <c r="G50" s="80"/>
      <c r="H50" s="25">
        <f>G50*F50</f>
        <v>0</v>
      </c>
    </row>
    <row r="51" spans="1:8" s="16" customFormat="1" x14ac:dyDescent="0.25">
      <c r="A51" s="22" t="s">
        <v>8</v>
      </c>
      <c r="B51" s="22"/>
      <c r="C51" s="109" t="s">
        <v>87</v>
      </c>
      <c r="D51" s="22"/>
      <c r="E51" s="22" t="s">
        <v>23</v>
      </c>
      <c r="F51" s="21">
        <v>1</v>
      </c>
      <c r="G51" s="80"/>
      <c r="H51" s="25">
        <f>G51*F51</f>
        <v>0</v>
      </c>
    </row>
    <row r="52" spans="1:8" s="91" customFormat="1" x14ac:dyDescent="0.25">
      <c r="A52" s="98" t="s">
        <v>11</v>
      </c>
      <c r="B52" s="98"/>
      <c r="C52" s="109" t="s">
        <v>54</v>
      </c>
      <c r="D52" s="85"/>
      <c r="E52" s="98" t="s">
        <v>35</v>
      </c>
      <c r="F52" s="92">
        <v>10</v>
      </c>
      <c r="G52" s="89"/>
      <c r="H52" s="90">
        <f t="shared" ref="H52:H56" si="6">G52*F52</f>
        <v>0</v>
      </c>
    </row>
    <row r="53" spans="1:8" ht="30" x14ac:dyDescent="0.25">
      <c r="A53" s="22" t="s">
        <v>12</v>
      </c>
      <c r="B53" s="22"/>
      <c r="C53" s="108" t="s">
        <v>36</v>
      </c>
      <c r="D53" s="20"/>
      <c r="E53" s="22" t="s">
        <v>23</v>
      </c>
      <c r="F53" s="21">
        <v>1</v>
      </c>
      <c r="G53" s="80"/>
      <c r="H53" s="25">
        <f t="shared" si="6"/>
        <v>0</v>
      </c>
    </row>
    <row r="54" spans="1:8" s="91" customFormat="1" ht="45" x14ac:dyDescent="0.25">
      <c r="A54" s="98" t="s">
        <v>16</v>
      </c>
      <c r="B54" s="98"/>
      <c r="C54" s="109" t="s">
        <v>86</v>
      </c>
      <c r="D54" s="85"/>
      <c r="E54" s="98" t="s">
        <v>23</v>
      </c>
      <c r="F54" s="92">
        <v>1</v>
      </c>
      <c r="G54" s="89"/>
      <c r="H54" s="90">
        <f t="shared" si="6"/>
        <v>0</v>
      </c>
    </row>
    <row r="55" spans="1:8" ht="45" x14ac:dyDescent="0.25">
      <c r="A55" s="22" t="s">
        <v>17</v>
      </c>
      <c r="B55" s="22"/>
      <c r="C55" s="108" t="s">
        <v>55</v>
      </c>
      <c r="D55" s="20" t="s">
        <v>56</v>
      </c>
      <c r="E55" s="22" t="s">
        <v>23</v>
      </c>
      <c r="F55" s="21">
        <v>3</v>
      </c>
      <c r="G55" s="80"/>
      <c r="H55" s="25">
        <f t="shared" si="6"/>
        <v>0</v>
      </c>
    </row>
    <row r="56" spans="1:8" s="96" customFormat="1" ht="45.75" customHeight="1" x14ac:dyDescent="0.25">
      <c r="A56" s="98" t="s">
        <v>18</v>
      </c>
      <c r="B56" s="98"/>
      <c r="C56" s="109" t="s">
        <v>57</v>
      </c>
      <c r="D56" s="85" t="s">
        <v>56</v>
      </c>
      <c r="E56" s="98" t="s">
        <v>23</v>
      </c>
      <c r="F56" s="92">
        <v>3</v>
      </c>
      <c r="G56" s="89"/>
      <c r="H56" s="90">
        <f t="shared" si="6"/>
        <v>0</v>
      </c>
    </row>
    <row r="57" spans="1:8" s="96" customFormat="1" ht="30" x14ac:dyDescent="0.25">
      <c r="A57" s="98" t="s">
        <v>19</v>
      </c>
      <c r="B57" s="98"/>
      <c r="C57" s="109" t="s">
        <v>99</v>
      </c>
      <c r="D57" s="85"/>
      <c r="E57" s="98" t="s">
        <v>21</v>
      </c>
      <c r="F57" s="92">
        <v>350</v>
      </c>
      <c r="G57" s="89"/>
      <c r="H57" s="90">
        <f t="shared" ref="H57:H58" si="7">G57*F57</f>
        <v>0</v>
      </c>
    </row>
    <row r="58" spans="1:8" s="96" customFormat="1" ht="75" customHeight="1" x14ac:dyDescent="0.25">
      <c r="A58" s="98" t="s">
        <v>31</v>
      </c>
      <c r="B58" s="98"/>
      <c r="C58" s="109" t="s">
        <v>100</v>
      </c>
      <c r="D58" s="85"/>
      <c r="E58" s="98" t="s">
        <v>23</v>
      </c>
      <c r="F58" s="92">
        <v>11</v>
      </c>
      <c r="G58" s="89"/>
      <c r="H58" s="90">
        <f t="shared" si="7"/>
        <v>0</v>
      </c>
    </row>
    <row r="59" spans="1:8" s="96" customFormat="1" ht="30" x14ac:dyDescent="0.25">
      <c r="A59" s="98" t="s">
        <v>32</v>
      </c>
      <c r="B59" s="98"/>
      <c r="C59" s="109" t="s">
        <v>101</v>
      </c>
      <c r="D59" s="85"/>
      <c r="E59" s="98" t="s">
        <v>21</v>
      </c>
      <c r="F59" s="92">
        <v>310</v>
      </c>
      <c r="G59" s="89"/>
      <c r="H59" s="90">
        <f t="shared" ref="H59:H60" si="8">G59*F59</f>
        <v>0</v>
      </c>
    </row>
    <row r="60" spans="1:8" s="96" customFormat="1" ht="30" x14ac:dyDescent="0.25">
      <c r="A60" s="98" t="s">
        <v>33</v>
      </c>
      <c r="B60" s="98"/>
      <c r="C60" s="109" t="s">
        <v>102</v>
      </c>
      <c r="D60" s="85"/>
      <c r="E60" s="98" t="s">
        <v>21</v>
      </c>
      <c r="F60" s="92">
        <v>320</v>
      </c>
      <c r="G60" s="89"/>
      <c r="H60" s="90">
        <f t="shared" si="8"/>
        <v>0</v>
      </c>
    </row>
    <row r="61" spans="1:8" s="96" customFormat="1" ht="30" x14ac:dyDescent="0.25">
      <c r="A61" s="98" t="s">
        <v>103</v>
      </c>
      <c r="B61" s="98"/>
      <c r="C61" s="109" t="s">
        <v>104</v>
      </c>
      <c r="D61" s="85"/>
      <c r="E61" s="98" t="s">
        <v>105</v>
      </c>
      <c r="F61" s="92">
        <v>1</v>
      </c>
      <c r="G61" s="89"/>
      <c r="H61" s="90">
        <f t="shared" ref="H61" si="9">G61*F61</f>
        <v>0</v>
      </c>
    </row>
  </sheetData>
  <mergeCells count="1">
    <mergeCell ref="A34:H3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Naslovna stran</vt:lpstr>
      <vt:lpstr>Rekapitulacija</vt:lpstr>
      <vt:lpstr>kolesarska steza</vt:lpstr>
    </vt:vector>
  </TitlesOfParts>
  <Company>doma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</dc:creator>
  <cp:lastModifiedBy>Sovinek Robi</cp:lastModifiedBy>
  <cp:lastPrinted>2012-04-11T11:09:21Z</cp:lastPrinted>
  <dcterms:created xsi:type="dcterms:W3CDTF">2011-02-27T11:01:10Z</dcterms:created>
  <dcterms:modified xsi:type="dcterms:W3CDTF">2012-04-11T12:08:06Z</dcterms:modified>
</cp:coreProperties>
</file>